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EDDF42B8-B4F4-4041-9D80-1C2B374F3B59}" xr6:coauthVersionLast="47" xr6:coauthVersionMax="47" xr10:uidLastSave="{00000000-0000-0000-0000-000000000000}"/>
  <bookViews>
    <workbookView xWindow="-29560" yWindow="-20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<sst xmlns="http://schemas.openxmlformats.org/spreadsheetml/2006/main" count="368" uniqueCount="146">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</sst>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7" borderId="0" xfId="0" applyFill="1"/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2" t="s">
        <v>34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38.25" customHeight="1" x14ac:dyDescent="0.2">
      <c r="B6" s="142" t="s">
        <v>35</v>
      </c>
      <c r="C6" s="142"/>
      <c r="D6" s="142"/>
      <c r="E6" s="142"/>
      <c r="F6" s="142"/>
      <c r="G6" s="142"/>
      <c r="H6" s="142"/>
      <c r="I6" s="142"/>
      <c r="J6" s="142"/>
      <c r="K6" s="142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2" t="s">
        <v>38</v>
      </c>
      <c r="C9" s="142"/>
      <c r="D9" s="142"/>
      <c r="E9" s="142"/>
      <c r="F9" s="142"/>
      <c r="G9" s="142"/>
      <c r="H9" s="142"/>
      <c r="I9" s="142"/>
      <c r="J9" s="142"/>
      <c r="K9" s="142"/>
    </row>
    <row r="10" spans="2:11" x14ac:dyDescent="0.2"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2:11" x14ac:dyDescent="0.2">
      <c r="B11" s="142" t="s">
        <v>37</v>
      </c>
      <c r="C11" s="142"/>
      <c r="D11" s="142"/>
      <c r="E11" s="142"/>
      <c r="F11" s="142"/>
      <c r="G11" s="142"/>
      <c r="H11" s="142"/>
      <c r="I11" s="142"/>
      <c r="J11" s="142"/>
      <c r="K11" s="142"/>
    </row>
    <row r="12" spans="2:1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1" x14ac:dyDescent="0.2"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2:11" x14ac:dyDescent="0.2"/>
    <row r="15" spans="2:11" x14ac:dyDescent="0.2"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2:11" x14ac:dyDescent="0.2"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 x14ac:dyDescent="0.2">
      <c r="B17" s="142" t="s">
        <v>39</v>
      </c>
      <c r="C17" s="142"/>
      <c r="D17" s="142"/>
      <c r="E17" s="142"/>
      <c r="F17" s="142"/>
      <c r="G17" s="142"/>
      <c r="H17" s="142"/>
      <c r="I17" s="142"/>
      <c r="J17" s="142"/>
      <c r="K17" s="142"/>
    </row>
    <row r="18" spans="2:11" x14ac:dyDescent="0.2"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2:11" x14ac:dyDescent="0.2"/>
    <row r="24" spans="2:11" x14ac:dyDescent="0.2"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 x14ac:dyDescent="0.2"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2:11" ht="33" customHeight="1" x14ac:dyDescent="0.2">
      <c r="B26" s="142" t="s">
        <v>41</v>
      </c>
      <c r="C26" s="142"/>
      <c r="D26" s="142"/>
      <c r="E26" s="142"/>
      <c r="F26" s="142"/>
      <c r="G26" s="142"/>
      <c r="H26" s="142"/>
      <c r="I26" s="142"/>
      <c r="J26" s="142"/>
      <c r="K26" s="142"/>
    </row>
    <row r="27" spans="2:11" x14ac:dyDescent="0.2"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2:11" x14ac:dyDescent="0.2"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2:11" x14ac:dyDescent="0.2"/>
    <row r="30" spans="2:11" x14ac:dyDescent="0.2"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2:11" ht="30" customHeight="1" x14ac:dyDescent="0.2">
      <c r="B31" s="142" t="s">
        <v>42</v>
      </c>
      <c r="C31" s="142"/>
      <c r="D31" s="142"/>
      <c r="E31" s="142"/>
      <c r="F31" s="142"/>
      <c r="G31" s="142"/>
      <c r="H31" s="142"/>
      <c r="I31" s="142"/>
      <c r="J31" s="142"/>
      <c r="K31" s="142"/>
    </row>
    <row r="32" spans="2:11" x14ac:dyDescent="0.2"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2:11" x14ac:dyDescent="0.2"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1" x14ac:dyDescent="0.2"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2:11" x14ac:dyDescent="0.2"/>
    <row r="36" spans="2:11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2:11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2:11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C8" sqref="C8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6987.967525803032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6" t="s">
        <v>72</v>
      </c>
      <c r="D11" s="144"/>
      <c r="E11" s="144"/>
      <c r="F11" s="144"/>
      <c r="G11" s="145"/>
      <c r="H11" s="143" t="s">
        <v>14</v>
      </c>
      <c r="I11" s="144"/>
      <c r="J11" s="145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3439.3296719961863</v>
      </c>
      <c r="D13" s="136">
        <f>'Calcule (Metoda Agregata)'!G41+'Calcule (Metoda Agregata)'!H41</f>
        <v>50.462457389291316</v>
      </c>
      <c r="E13" s="136">
        <f>'Calcule (Metoda Agregata)'!I41</f>
        <v>1522.4281012153085</v>
      </c>
      <c r="F13" s="136">
        <f>'Calcule (Metoda Agregata)'!J41</f>
        <v>1638.3822985924674</v>
      </c>
      <c r="G13" s="136">
        <f>'Calcule (Metoda Agregata)'!K41</f>
        <v>337.36499660977898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141">
        <v>2039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3" t="s">
        <v>59</v>
      </c>
      <c r="D24" s="144"/>
      <c r="E24" s="144"/>
      <c r="F24" s="144"/>
      <c r="G24" s="145"/>
      <c r="H24" s="143" t="s">
        <v>14</v>
      </c>
      <c r="I24" s="144"/>
      <c r="J24" s="145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26227955.566175494</v>
      </c>
      <c r="D26" s="139">
        <v>231434.42573148364</v>
      </c>
      <c r="E26" s="139">
        <v>1989581.2447557584</v>
      </c>
      <c r="F26" s="139">
        <v>1143355.1480167331</v>
      </c>
      <c r="G26" s="140">
        <v>253151.69360176128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3" t="s">
        <v>63</v>
      </c>
      <c r="E30" s="153"/>
      <c r="F30" s="4"/>
      <c r="G30" s="4"/>
    </row>
    <row r="31" spans="2:11" x14ac:dyDescent="0.2">
      <c r="C31" s="56">
        <v>16.709664341663107</v>
      </c>
      <c r="D31" s="147" t="s">
        <v>64</v>
      </c>
      <c r="E31" s="148"/>
      <c r="F31" s="4"/>
      <c r="G31" s="4"/>
    </row>
    <row r="32" spans="2:11" x14ac:dyDescent="0.2">
      <c r="C32" s="56">
        <v>39.35</v>
      </c>
      <c r="D32" s="149" t="s">
        <v>65</v>
      </c>
      <c r="E32" s="150"/>
      <c r="F32" s="4"/>
      <c r="G32" s="4"/>
    </row>
    <row r="33" spans="2:10" x14ac:dyDescent="0.2">
      <c r="C33" s="56">
        <v>75</v>
      </c>
      <c r="D33" s="149" t="s">
        <v>66</v>
      </c>
      <c r="E33" s="150"/>
      <c r="F33" s="4"/>
      <c r="G33" s="4"/>
    </row>
    <row r="34" spans="2:10" x14ac:dyDescent="0.2">
      <c r="C34" s="57">
        <v>100</v>
      </c>
      <c r="D34" s="151" t="s">
        <v>67</v>
      </c>
      <c r="E34" s="152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3" t="s">
        <v>59</v>
      </c>
      <c r="D38" s="144"/>
      <c r="E38" s="144"/>
      <c r="F38" s="144"/>
      <c r="G38" s="145"/>
      <c r="H38" s="143" t="s">
        <v>14</v>
      </c>
      <c r="I38" s="144"/>
      <c r="J38" s="145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disablePrompts="1"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6" t="s">
        <v>72</v>
      </c>
      <c r="F11" s="144"/>
      <c r="G11" s="144"/>
      <c r="H11" s="144"/>
      <c r="I11" s="145"/>
      <c r="J11" s="143" t="s">
        <v>14</v>
      </c>
      <c r="K11" s="144"/>
      <c r="L11" s="144"/>
      <c r="M11" s="145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4" t="s">
        <v>73</v>
      </c>
      <c r="D22" s="154" t="s">
        <v>74</v>
      </c>
      <c r="E22" s="154" t="s">
        <v>75</v>
      </c>
      <c r="F22" s="157" t="s">
        <v>136</v>
      </c>
      <c r="G22" s="158"/>
      <c r="H22" s="157" t="s">
        <v>141</v>
      </c>
      <c r="I22" s="159"/>
      <c r="J22" s="159"/>
      <c r="K22" s="159"/>
      <c r="L22" s="159"/>
      <c r="M22" s="160"/>
      <c r="N22" s="157" t="s">
        <v>137</v>
      </c>
      <c r="O22" s="159"/>
      <c r="P22" s="160"/>
      <c r="Q22" s="154" t="str">
        <f>B8</f>
        <v>Emisiile totale GES  (tCO2e)</v>
      </c>
    </row>
    <row r="23" spans="2:17" ht="32" x14ac:dyDescent="0.2">
      <c r="B23" s="67" t="s">
        <v>140</v>
      </c>
      <c r="C23" s="155"/>
      <c r="D23" s="155"/>
      <c r="E23" s="156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5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16,7096643416631 km/h</v>
      </c>
      <c r="D8" s="87" t="s">
        <v>12</v>
      </c>
      <c r="E8" s="88">
        <f>'Metoda Agregata'!C26*'Metoda Agregata'!C40*'Valorile Parametrilor'!$C$7</f>
        <v>17048171.118014071</v>
      </c>
      <c r="F8" s="88">
        <f>'Metoda Agregata'!C26*'Metoda Agregata'!C40*'Valorile Parametrilor'!$D$7</f>
        <v>9179784.4481614232</v>
      </c>
      <c r="G8" s="88">
        <f>'Metoda Agregata'!D26*'Metoda Agregata'!D40*'Valorile Parametrilor'!$C$8</f>
        <v>115717.21286574182</v>
      </c>
      <c r="H8" s="88">
        <f>'Metoda Agregata'!D26*'Metoda Agregata'!D40*'Valorile Parametrilor'!$D$8</f>
        <v>115717.21286574182</v>
      </c>
      <c r="I8" s="88">
        <f>'Metoda Agregata'!E26*'Metoda Agregata'!E40</f>
        <v>1989581.2447557584</v>
      </c>
      <c r="J8" s="88">
        <f>'Metoda Agregata'!F26*'Metoda Agregata'!F40</f>
        <v>1143355.1480167331</v>
      </c>
      <c r="K8" s="89">
        <f>'Metoda Agregata'!G26*'Metoda Agregata'!G40</f>
        <v>253151.69360176128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2111968.7407869552</v>
      </c>
      <c r="F9" s="31">
        <f>F$8*'Valorile Parametrilor'!G$30*'Valorile Parametrilor'!$D197*(VLOOKUP('Metoda Agregata'!$C$19,'Valorile Parametrilor'!$B$163:$P$188,6))</f>
        <v>1216592.994642122</v>
      </c>
      <c r="G9" s="31">
        <f>G$8*'Valorile Parametrilor'!H$30*'Valorile Parametrilor'!$C197*(VLOOKUP('Metoda Agregata'!$C$19,'Valorile Parametrilor'!$B$163:$P$188,7))</f>
        <v>25141.19444773933</v>
      </c>
      <c r="H9" s="31">
        <f>H$8*'Valorile Parametrilor'!I$30*'Valorile Parametrilor'!$D197*(VLOOKUP('Metoda Agregata'!$C$19,'Valorile Parametrilor'!$B$163:$P$188,8))</f>
        <v>23844.496362214406</v>
      </c>
      <c r="I9" s="31">
        <f>I$8*'Valorile Parametrilor'!J$30*'Valorile Parametrilor'!$D197*(VLOOKUP('Metoda Agregata'!$C$19,'Valorile Parametrilor'!$B$163:$P$188,9))</f>
        <v>1497134.409352045</v>
      </c>
      <c r="J9" s="31">
        <f>J$8*'Valorile Parametrilor'!K$30*'Valorile Parametrilor'!$D197*(VLOOKUP('Metoda Agregata'!$C$19,'Valorile Parametrilor'!$B$163:$P$188,10))</f>
        <v>1611162.1382566574</v>
      </c>
      <c r="K9" s="32">
        <f>K$8*'Valorile Parametrilor'!L$30*'Valorile Parametrilor'!$D197*(VLOOKUP('Metoda Agregata'!$C$19,'Valorile Parametrilor'!$B$163:$P$188,11))</f>
        <v>331759.99873639044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244.04972115760376</v>
      </c>
      <c r="F10" s="31">
        <f>F$8*'Valorile Parametrilor'!G$30*'Valorile Parametrilor'!$D198*(VLOOKUP('Metoda Agregata'!$C$19,'Valorile Parametrilor'!$B$163:$P$188,6))</f>
        <v>64.03121024432221</v>
      </c>
      <c r="G10" s="31">
        <f>G$8*'Valorile Parametrilor'!H$30*'Valorile Parametrilor'!$C198*(VLOOKUP('Metoda Agregata'!$C$19,'Valorile Parametrilor'!$B$163:$P$188,7))</f>
        <v>2.9052046917387675</v>
      </c>
      <c r="H10" s="31">
        <f>H$8*'Valorile Parametrilor'!I$30*'Valorile Parametrilor'!$D198*(VLOOKUP('Metoda Agregata'!$C$19,'Valorile Parametrilor'!$B$163:$P$188,8))</f>
        <v>1.2549734927481269</v>
      </c>
      <c r="I10" s="31">
        <f>I$8*'Valorile Parametrilor'!J$30*'Valorile Parametrilor'!$D198*(VLOOKUP('Metoda Agregata'!$C$19,'Valorile Parametrilor'!$B$163:$P$188,9))</f>
        <v>78.79654786063395</v>
      </c>
      <c r="J10" s="31">
        <f>J$8*'Valorile Parametrilor'!K$30*'Valorile Parametrilor'!$D198*(VLOOKUP('Metoda Agregata'!$C$19,'Valorile Parametrilor'!$B$163:$P$188,10))</f>
        <v>84.798007276666183</v>
      </c>
      <c r="K10" s="32">
        <f>K$8*'Valorile Parametrilor'!L$30*'Valorile Parametrilor'!$D198*(VLOOKUP('Metoda Agregata'!$C$19,'Valorile Parametrilor'!$B$163:$P$188,11))</f>
        <v>17.461052565073182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760.30874668330409</v>
      </c>
      <c r="F11" s="31">
        <f>F$8*'Valorile Parametrilor'!G$30*'Valorile Parametrilor'!$D199*(VLOOKUP('Metoda Agregata'!$C$19,'Valorile Parametrilor'!$B$163:$P$188,6))</f>
        <v>64.03121024432221</v>
      </c>
      <c r="G11" s="31">
        <f>G$8*'Valorile Parametrilor'!H$30*'Valorile Parametrilor'!$C199*(VLOOKUP('Metoda Agregata'!$C$19,'Valorile Parametrilor'!$B$163:$P$188,7))</f>
        <v>9.05083000118616</v>
      </c>
      <c r="H11" s="31">
        <f>H$8*'Valorile Parametrilor'!I$30*'Valorile Parametrilor'!$D199*(VLOOKUP('Metoda Agregata'!$C$19,'Valorile Parametrilor'!$B$163:$P$188,8))</f>
        <v>1.2549734927481269</v>
      </c>
      <c r="I11" s="31">
        <f>I$8*'Valorile Parametrilor'!J$30*'Valorile Parametrilor'!$D199*(VLOOKUP('Metoda Agregata'!$C$19,'Valorile Parametrilor'!$B$163:$P$188,9))</f>
        <v>78.79654786063395</v>
      </c>
      <c r="J11" s="31">
        <f>J$8*'Valorile Parametrilor'!K$30*'Valorile Parametrilor'!$D199*(VLOOKUP('Metoda Agregata'!$C$19,'Valorile Parametrilor'!$B$163:$P$188,10))</f>
        <v>84.798007276666183</v>
      </c>
      <c r="K11" s="32">
        <f>K$8*'Valorile Parametrilor'!L$30*'Valorile Parametrilor'!$D199*(VLOOKUP('Metoda Agregata'!$C$19,'Valorile Parametrilor'!$B$163:$P$188,11))</f>
        <v>17.461052565073182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2202182.6588656371</v>
      </c>
      <c r="F12" s="23">
        <f>F9+F10*'Valorile Parametrilor'!$C$216+'Calcule (Metoda Agregata)'!F11*'Valorile Parametrilor'!$C$217</f>
        <v>1237147.0131305493</v>
      </c>
      <c r="G12" s="23">
        <f>G9+G10*'Valorile Parametrilor'!$C$216+'Calcule (Metoda Agregata)'!G11*'Valorile Parametrilor'!$C$217</f>
        <v>26215.114535904762</v>
      </c>
      <c r="H12" s="23">
        <f>H9+H10*'Valorile Parametrilor'!$C$216+'Calcule (Metoda Agregata)'!H11*'Valorile Parametrilor'!$C$217</f>
        <v>24247.342853386555</v>
      </c>
      <c r="I12" s="23">
        <f>I9+I10*'Valorile Parametrilor'!$C$216+'Calcule (Metoda Agregata)'!I11*'Valorile Parametrilor'!$C$217</f>
        <v>1522428.1012153085</v>
      </c>
      <c r="J12" s="23">
        <f>J9+J10*'Valorile Parametrilor'!$C$216+'Calcule (Metoda Agregata)'!J11*'Valorile Parametrilor'!$C$217</f>
        <v>1638382.2985924673</v>
      </c>
      <c r="K12" s="23">
        <f>K9+K10*'Valorile Parametrilor'!$C$216+'Calcule (Metoda Agregata)'!K11*'Valorile Parametrilor'!$C$217</f>
        <v>337364.99660977896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39,35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2111968.7407869552</v>
      </c>
      <c r="F38" s="31">
        <f t="shared" si="0"/>
        <v>1216592.994642122</v>
      </c>
      <c r="G38" s="31">
        <f t="shared" si="0"/>
        <v>25141.19444773933</v>
      </c>
      <c r="H38" s="31">
        <f t="shared" si="0"/>
        <v>23844.496362214406</v>
      </c>
      <c r="I38" s="31">
        <f t="shared" si="0"/>
        <v>1497134.409352045</v>
      </c>
      <c r="J38" s="31">
        <f t="shared" si="0"/>
        <v>1611162.1382566574</v>
      </c>
      <c r="K38" s="32">
        <f t="shared" si="0"/>
        <v>331759.99873639044</v>
      </c>
      <c r="L38" s="133">
        <f t="shared" ref="L38:L40" si="1">SUM(E38:K38)</f>
        <v>6817603.9725841247</v>
      </c>
    </row>
    <row r="39" spans="2:12" ht="17" x14ac:dyDescent="0.25">
      <c r="B39" s="90"/>
      <c r="C39" s="91"/>
      <c r="D39" s="91" t="s">
        <v>1</v>
      </c>
      <c r="E39" s="30">
        <f t="shared" si="0"/>
        <v>244.04972115760376</v>
      </c>
      <c r="F39" s="31">
        <f t="shared" si="0"/>
        <v>64.03121024432221</v>
      </c>
      <c r="G39" s="31">
        <f t="shared" si="0"/>
        <v>2.9052046917387675</v>
      </c>
      <c r="H39" s="31">
        <f t="shared" si="0"/>
        <v>1.2549734927481269</v>
      </c>
      <c r="I39" s="31">
        <f t="shared" si="0"/>
        <v>78.79654786063395</v>
      </c>
      <c r="J39" s="31">
        <f t="shared" si="0"/>
        <v>84.798007276666183</v>
      </c>
      <c r="K39" s="32">
        <f t="shared" si="0"/>
        <v>17.461052565073182</v>
      </c>
      <c r="L39" s="133">
        <f t="shared" si="1"/>
        <v>493.29671728878623</v>
      </c>
    </row>
    <row r="40" spans="2:12" ht="17" x14ac:dyDescent="0.25">
      <c r="B40" s="90"/>
      <c r="C40" s="91"/>
      <c r="D40" s="91" t="s">
        <v>2</v>
      </c>
      <c r="E40" s="30">
        <f t="shared" si="0"/>
        <v>760.30874668330409</v>
      </c>
      <c r="F40" s="31">
        <f t="shared" si="0"/>
        <v>64.03121024432221</v>
      </c>
      <c r="G40" s="31">
        <f t="shared" si="0"/>
        <v>9.05083000118616</v>
      </c>
      <c r="H40" s="31">
        <f t="shared" si="0"/>
        <v>1.2549734927481269</v>
      </c>
      <c r="I40" s="31">
        <f t="shared" si="0"/>
        <v>78.79654786063395</v>
      </c>
      <c r="J40" s="31">
        <f t="shared" si="0"/>
        <v>84.798007276666183</v>
      </c>
      <c r="K40" s="32">
        <f t="shared" si="0"/>
        <v>17.461052565073182</v>
      </c>
      <c r="L40" s="133">
        <f t="shared" si="1"/>
        <v>1015.7013681239339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2202.1826588656372</v>
      </c>
      <c r="F41" s="23">
        <f t="shared" si="2"/>
        <v>1237.1470131305493</v>
      </c>
      <c r="G41" s="23">
        <f t="shared" si="2"/>
        <v>26.215114535904764</v>
      </c>
      <c r="H41" s="23">
        <f t="shared" si="2"/>
        <v>24.247342853386556</v>
      </c>
      <c r="I41" s="23">
        <f t="shared" si="2"/>
        <v>1522.4281012153085</v>
      </c>
      <c r="J41" s="23">
        <f t="shared" si="2"/>
        <v>1638.3822985924674</v>
      </c>
      <c r="K41" s="23">
        <f t="shared" si="2"/>
        <v>337.36499660977898</v>
      </c>
      <c r="L41" s="134">
        <f>SUM(E41:K41)</f>
        <v>6987.9675258030329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1" t="s">
        <v>104</v>
      </c>
      <c r="D20" s="161"/>
      <c r="E20" s="161"/>
      <c r="F20" s="161"/>
      <c r="G20" s="161" t="s">
        <v>105</v>
      </c>
      <c r="H20" s="161"/>
      <c r="I20" s="161"/>
      <c r="J20" s="161"/>
      <c r="L20" s="162" t="s">
        <v>15</v>
      </c>
      <c r="M20" s="162"/>
      <c r="N20" s="162"/>
      <c r="O20" s="162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3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3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16.709664341663107</v>
      </c>
      <c r="C30" s="4" t="str">
        <f>IF('Metoda Agregata'!D31&gt;0,'Metoda Agregata'!D31,"")</f>
        <v>Urbană</v>
      </c>
      <c r="E30" s="28"/>
      <c r="F30" s="34">
        <f>($C$22/B30)+$D$22+($E$22*B30)+($F$22*B30^2)</f>
        <v>9.894383905785939E-2</v>
      </c>
      <c r="G30" s="34">
        <f>($G$22/B30)+$H$22+($I$22*B30)+($J$22*B30^2)</f>
        <v>7.7156415136488229E-2</v>
      </c>
      <c r="H30" s="34">
        <f>($C$23/B30)+$D$23+($E$23*B30)+($F$23*B30^2)</f>
        <v>0.14524155585156806</v>
      </c>
      <c r="I30" s="34">
        <f>($G$23/B30)+$H$23+($I$23*B30)+($J$23*B30^2)</f>
        <v>0.11546334161389664</v>
      </c>
      <c r="J30" s="34">
        <f>($G$24/B30)+$H$24+($I$24*B30)+($J$24*B30^2)</f>
        <v>0.28288992279272684</v>
      </c>
      <c r="K30" s="34">
        <f>($G$25/B30)+$H$25+($I$25*B30)+($J$25*B30^2)</f>
        <v>0.52975670160477772</v>
      </c>
      <c r="L30" s="34">
        <f>($G$26/B30)+$H$26+($I$26*B30)+($J$26*B30^2)</f>
        <v>0.49267615895329431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39.35</v>
      </c>
      <c r="C31" s="4" t="str">
        <f>IF('Metoda Agregata'!D32&gt;0,'Metoda Agregata'!D32,"")</f>
        <v>Suburbană</v>
      </c>
      <c r="E31" s="28"/>
      <c r="F31" s="34">
        <f>($C$22/B31)+$D$22+($E$22*B31)+($F$22*B31^2)</f>
        <v>6.7277253239867774E-2</v>
      </c>
      <c r="G31" s="34">
        <f>($G$22/B31)+$H$22+($I$22*B31)+($J$22*B31^2)</f>
        <v>5.5460793662284846E-2</v>
      </c>
      <c r="H31" s="34">
        <f>($C$23/B31)+$D$23+($E$23*B31)+($F$23*B31^2)</f>
        <v>7.606934324073876E-2</v>
      </c>
      <c r="I31" s="34">
        <f>($G$23/B31)+$H$23+($I$23*B31)+($J$23*B31^2)</f>
        <v>7.9856759970316396E-2</v>
      </c>
      <c r="J31" s="34">
        <f>($G$24/B31)+$H$24+($I$24*B31)+($J$24*B31^2)</f>
        <v>0.19002563184108642</v>
      </c>
      <c r="K31" s="34">
        <f>($G$25/B31)+$H$25+($I$25*B31)+($J$25*B31^2)</f>
        <v>0.35349599207060733</v>
      </c>
      <c r="L31" s="34">
        <f>($G$26/B31)+$H$26+($I$26*B31)+($J$26*B31^2)</f>
        <v>0.3020895973379889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2024-03-20T21:47:06Z</dcterms:modified>
</cp:coreProperties>
</file>